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51125\OneDrive - ICF\Uinta\"/>
    </mc:Choice>
  </mc:AlternateContent>
  <xr:revisionPtr revIDLastSave="3" documentId="11_E9F20044D14D16324FB4C4C31CFE3ED6A4B29629" xr6:coauthVersionLast="43" xr6:coauthVersionMax="43" xr10:uidLastSave="{E78A3C21-1AA8-499C-A4B2-22CF9799BD92}"/>
  <bookViews>
    <workbookView xWindow="-28920" yWindow="-3255" windowWidth="29040" windowHeight="15840" xr2:uid="{00000000-000D-0000-FFFF-FFFF00000000}"/>
  </bookViews>
  <sheets>
    <sheet name="Wells Dra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2" l="1"/>
  <c r="D12" i="2"/>
  <c r="K38" i="2" l="1"/>
  <c r="K37" i="2"/>
  <c r="B22" i="2" l="1"/>
  <c r="B21" i="2"/>
  <c r="B20" i="2"/>
  <c r="B19" i="2"/>
  <c r="B18" i="2"/>
  <c r="B17" i="2"/>
  <c r="K16" i="2"/>
  <c r="B16" i="2"/>
  <c r="B15" i="2"/>
  <c r="B14" i="2"/>
  <c r="B13" i="2"/>
  <c r="C12" i="2"/>
  <c r="C13" i="2" l="1"/>
  <c r="E13" i="2"/>
  <c r="D13" i="2"/>
  <c r="C20" i="2"/>
  <c r="E20" i="2"/>
  <c r="D20" i="2"/>
  <c r="C16" i="2"/>
  <c r="E16" i="2"/>
  <c r="D16" i="2"/>
  <c r="C14" i="2"/>
  <c r="E14" i="2"/>
  <c r="D14" i="2"/>
  <c r="C17" i="2"/>
  <c r="E17" i="2"/>
  <c r="D17" i="2"/>
  <c r="C21" i="2"/>
  <c r="E21" i="2"/>
  <c r="D21" i="2"/>
  <c r="C19" i="2"/>
  <c r="E19" i="2"/>
  <c r="D19" i="2"/>
  <c r="C15" i="2"/>
  <c r="E15" i="2"/>
  <c r="D15" i="2"/>
  <c r="C18" i="2"/>
  <c r="E18" i="2"/>
  <c r="D18" i="2"/>
  <c r="C22" i="2"/>
  <c r="E22" i="2"/>
  <c r="D22" i="2"/>
  <c r="B37" i="2"/>
  <c r="B36" i="2"/>
  <c r="B34" i="2"/>
  <c r="B33" i="2"/>
  <c r="B32" i="2"/>
  <c r="K31" i="2"/>
  <c r="B31" i="2"/>
  <c r="B29" i="2"/>
  <c r="B28" i="2"/>
  <c r="B27" i="2"/>
  <c r="K30" i="2"/>
  <c r="B30" i="2"/>
  <c r="B26" i="2"/>
  <c r="B25" i="2"/>
  <c r="B24" i="2"/>
  <c r="B23" i="2"/>
  <c r="E25" i="2" l="1"/>
  <c r="D25" i="2"/>
  <c r="E26" i="2"/>
  <c r="D26" i="2"/>
  <c r="E28" i="2"/>
  <c r="D28" i="2"/>
  <c r="E37" i="2"/>
  <c r="D37" i="2"/>
  <c r="E27" i="2"/>
  <c r="D27" i="2"/>
  <c r="E29" i="2"/>
  <c r="D29" i="2"/>
  <c r="E23" i="2"/>
  <c r="D23" i="2"/>
  <c r="E30" i="2"/>
  <c r="D30" i="2"/>
  <c r="E24" i="2"/>
  <c r="D24" i="2"/>
  <c r="E31" i="2"/>
  <c r="D31" i="2"/>
  <c r="E34" i="2"/>
  <c r="D34" i="2"/>
  <c r="B35" i="2"/>
  <c r="B38" i="2"/>
  <c r="E38" i="2" l="1"/>
  <c r="D38" i="2"/>
  <c r="E35" i="2"/>
  <c r="D35" i="2"/>
  <c r="C38" i="2"/>
  <c r="C36" i="2"/>
  <c r="K36" i="2"/>
  <c r="C35" i="2"/>
  <c r="K33" i="2"/>
  <c r="C33" i="2"/>
  <c r="K32" i="2"/>
  <c r="C32" i="2"/>
  <c r="C31" i="2"/>
  <c r="C28" i="2"/>
  <c r="C27" i="2"/>
  <c r="C24" i="2"/>
  <c r="C23" i="2"/>
  <c r="E32" i="2" l="1"/>
  <c r="D32" i="2"/>
  <c r="E36" i="2"/>
  <c r="D36" i="2"/>
  <c r="E33" i="2"/>
  <c r="D33" i="2"/>
  <c r="C37" i="2"/>
  <c r="C34" i="2" l="1"/>
  <c r="C30" i="2"/>
  <c r="C29" i="2"/>
  <c r="C26" i="2"/>
  <c r="C25" i="2"/>
</calcChain>
</file>

<file path=xl/sharedStrings.xml><?xml version="1.0" encoding="utf-8"?>
<sst xmlns="http://schemas.openxmlformats.org/spreadsheetml/2006/main" count="149" uniqueCount="66">
  <si>
    <t>Uinta Basin Railroad</t>
  </si>
  <si>
    <t>Station</t>
  </si>
  <si>
    <t>MP</t>
  </si>
  <si>
    <t>No. Tracks</t>
  </si>
  <si>
    <t>Xing Type</t>
  </si>
  <si>
    <t>Xing Name</t>
  </si>
  <si>
    <t>BR Type</t>
  </si>
  <si>
    <t>Water</t>
  </si>
  <si>
    <t>Road &amp; Water</t>
  </si>
  <si>
    <t>Road</t>
  </si>
  <si>
    <t>BR Height (ft)</t>
  </si>
  <si>
    <t>Tracks &amp; Water</t>
  </si>
  <si>
    <t>BR Length (ft) [per track]</t>
  </si>
  <si>
    <t>Railroad Bridges</t>
  </si>
  <si>
    <t>Horse Creek Road &amp; drainage</t>
  </si>
  <si>
    <t>DPG</t>
  </si>
  <si>
    <t>Notes</t>
  </si>
  <si>
    <t>Price River</t>
  </si>
  <si>
    <t>UPRR (2 tracks) &amp; Price River</t>
  </si>
  <si>
    <t>Beaver Creek</t>
  </si>
  <si>
    <t>Kyune Creek</t>
  </si>
  <si>
    <t>PCB</t>
  </si>
  <si>
    <t>Willow Creek</t>
  </si>
  <si>
    <t>Wells Draw Corridor</t>
  </si>
  <si>
    <t>Argyle Canyon Road</t>
  </si>
  <si>
    <t>FR 152</t>
  </si>
  <si>
    <t>Track is high enough above exist. road - install bridge.</t>
  </si>
  <si>
    <t>Big Wash Road</t>
  </si>
  <si>
    <t>Segment</t>
  </si>
  <si>
    <t>Kyune Wye</t>
  </si>
  <si>
    <t>Main</t>
  </si>
  <si>
    <t>Over drainage next to UPRR.</t>
  </si>
  <si>
    <t>Over drainage.</t>
  </si>
  <si>
    <t xml:space="preserve">OX = </t>
  </si>
  <si>
    <t xml:space="preserve">At-grade = </t>
  </si>
  <si>
    <t xml:space="preserve">UX = </t>
  </si>
  <si>
    <t>Wells Draw Road (9 Mile Canyon Road)</t>
  </si>
  <si>
    <t>Raise over UPRR tracks.  Bridge lengthened from 271' in UDOT study.</t>
  </si>
  <si>
    <t>If greater than 15' fill (rail over road), install UP bridge (need total of 22' min for clear).</t>
  </si>
  <si>
    <t>If greater than 24' cut (road over rail), install OH bridge (need total of 30' min for clear).</t>
  </si>
  <si>
    <t>If less than 24' cut (road over rail), at-grade xing if room to run out grade.</t>
  </si>
  <si>
    <t>If less than 15' fill (rail over road), at-grade xing if room to run out grade.</t>
  </si>
  <si>
    <t>Revisions by PJG 1/17/2019 per discussion with DLM:</t>
  </si>
  <si>
    <t>Cuts:</t>
  </si>
  <si>
    <t>Fills:</t>
  </si>
  <si>
    <t>Tall local road crossing - install multiplate arch.</t>
  </si>
  <si>
    <t>floodplain</t>
  </si>
  <si>
    <t>Floodplain xing per Curtis Rae 1/18/2019.  Estimated width of 120'.</t>
  </si>
  <si>
    <t>SSPA</t>
  </si>
  <si>
    <t>BMS</t>
  </si>
  <si>
    <t>Install multiplate arch.</t>
  </si>
  <si>
    <t>Install bridge.</t>
  </si>
  <si>
    <t>Myton Branch</t>
  </si>
  <si>
    <t>Track is high above exist. oil well road - install bridge.</t>
  </si>
  <si>
    <t>Hwy 191</t>
  </si>
  <si>
    <t>26-45</t>
  </si>
  <si>
    <t>TO 2 - Refinements</t>
  </si>
  <si>
    <t>Paved road.  Tall-ish local road crossing - install multiplate arch.</t>
  </si>
  <si>
    <t xml:space="preserve">D.B. PJG-HDR 6/25/2019 </t>
  </si>
  <si>
    <t>Structures List - RR Bridges</t>
  </si>
  <si>
    <t>Need to keep as a road underpass (GK indicated drainage very small).</t>
  </si>
  <si>
    <t>Unpaved road included in creek crossing. Changed to SSPA per DLM during field visit.</t>
  </si>
  <si>
    <t>Changed to SSPA per DLM during field visit.</t>
  </si>
  <si>
    <t>Changed to SSPA per discussion with DLM.</t>
  </si>
  <si>
    <t>Begin Station</t>
  </si>
  <si>
    <t>End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</si>
</sst>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###0\+00"/>
  </numFmts>
  <fonts count="6" x14ac:knownFonts="1">
    <font>
      <sz val="9"/>
      <color theme="1"/>
      <name val="Arial"/>
      <family val="2"/>
    </font>
    <font>
      <sz val="9"/>
      <color rgb="FF9C0006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</cellStyleXfs>
  <cellXfs count="61">
    <xf numFmtId="0" fontId="0" fillId="0" borderId="0" xfId="0"/>
    <xf numFmtId="0" fontId="1" fillId="2" borderId="1" xfId="1" applyBorder="1"/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right" indent="2"/>
    </xf>
    <xf numFmtId="165" fontId="3" fillId="3" borderId="1" xfId="2" applyNumberFormat="1" applyBorder="1" applyAlignment="1">
      <alignment horizontal="right" indent="2"/>
    </xf>
    <xf numFmtId="166" fontId="3" fillId="3" borderId="1" xfId="2" applyNumberFormat="1" applyBorder="1" applyAlignment="1">
      <alignment horizontal="right" indent="1"/>
    </xf>
    <xf numFmtId="0" fontId="3" fillId="0" borderId="1" xfId="1" applyFont="1" applyFill="1" applyBorder="1" applyAlignment="1">
      <alignment horizontal="center"/>
    </xf>
    <xf numFmtId="0" fontId="4" fillId="0" borderId="0" xfId="0" applyFont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3" fontId="0" fillId="0" borderId="1" xfId="0" applyNumberFormat="1" applyFill="1" applyBorder="1" applyAlignment="1">
      <alignment horizontal="right" indent="2"/>
    </xf>
    <xf numFmtId="0" fontId="0" fillId="0" borderId="0" xfId="0" applyFill="1" applyAlignment="1">
      <alignment horizontal="center"/>
    </xf>
    <xf numFmtId="166" fontId="3" fillId="3" borderId="3" xfId="2" applyNumberFormat="1" applyBorder="1" applyAlignment="1">
      <alignment horizontal="right" indent="1"/>
    </xf>
    <xf numFmtId="165" fontId="3" fillId="3" borderId="3" xfId="2" applyNumberFormat="1" applyBorder="1" applyAlignment="1">
      <alignment horizontal="right" indent="2"/>
    </xf>
    <xf numFmtId="0" fontId="0" fillId="4" borderId="3" xfId="0" applyFill="1" applyBorder="1"/>
    <xf numFmtId="0" fontId="3" fillId="0" borderId="3" xfId="1" applyFont="1" applyFill="1" applyBorder="1" applyAlignment="1">
      <alignment horizontal="center"/>
    </xf>
    <xf numFmtId="0" fontId="0" fillId="0" borderId="0" xfId="0" applyFill="1"/>
    <xf numFmtId="0" fontId="1" fillId="2" borderId="1" xfId="1" applyBorder="1" applyAlignment="1">
      <alignment horizontal="left"/>
    </xf>
    <xf numFmtId="0" fontId="0" fillId="0" borderId="1" xfId="0" applyFill="1" applyBorder="1" applyAlignment="1">
      <alignment horizontal="center"/>
    </xf>
    <xf numFmtId="166" fontId="3" fillId="7" borderId="1" xfId="2" applyNumberFormat="1" applyFill="1" applyBorder="1" applyAlignment="1">
      <alignment horizontal="right" indent="1"/>
    </xf>
    <xf numFmtId="165" fontId="3" fillId="7" borderId="1" xfId="2" applyNumberFormat="1" applyFill="1" applyBorder="1" applyAlignment="1">
      <alignment horizontal="right" indent="2"/>
    </xf>
    <xf numFmtId="164" fontId="0" fillId="7" borderId="1" xfId="0" applyNumberFormat="1" applyFill="1" applyBorder="1" applyAlignment="1">
      <alignment horizontal="right" indent="1"/>
    </xf>
    <xf numFmtId="164" fontId="3" fillId="3" borderId="1" xfId="2" applyNumberFormat="1" applyBorder="1" applyAlignment="1">
      <alignment horizontal="right" indent="1"/>
    </xf>
    <xf numFmtId="164" fontId="3" fillId="3" borderId="3" xfId="2" applyNumberFormat="1" applyBorder="1" applyAlignment="1">
      <alignment horizontal="right" indent="1"/>
    </xf>
    <xf numFmtId="0" fontId="0" fillId="0" borderId="0" xfId="0" applyBorder="1"/>
    <xf numFmtId="0" fontId="5" fillId="0" borderId="0" xfId="0" applyFont="1"/>
    <xf numFmtId="3" fontId="3" fillId="0" borderId="3" xfId="0" applyNumberFormat="1" applyFont="1" applyFill="1" applyBorder="1" applyAlignment="1">
      <alignment horizontal="right" indent="2"/>
    </xf>
    <xf numFmtId="3" fontId="3" fillId="0" borderId="1" xfId="0" applyNumberFormat="1" applyFont="1" applyFill="1" applyBorder="1" applyAlignment="1">
      <alignment horizontal="right" indent="2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166" fontId="3" fillId="3" borderId="4" xfId="2" applyNumberFormat="1" applyBorder="1" applyAlignment="1">
      <alignment horizontal="right" indent="1"/>
    </xf>
    <xf numFmtId="165" fontId="3" fillId="3" borderId="4" xfId="2" applyNumberFormat="1" applyBorder="1" applyAlignment="1">
      <alignment horizontal="right" indent="2"/>
    </xf>
    <xf numFmtId="164" fontId="3" fillId="3" borderId="4" xfId="2" applyNumberFormat="1" applyBorder="1" applyAlignment="1">
      <alignment horizontal="right" indent="1"/>
    </xf>
    <xf numFmtId="0" fontId="0" fillId="4" borderId="4" xfId="0" applyFill="1" applyBorder="1"/>
    <xf numFmtId="0" fontId="1" fillId="2" borderId="4" xfId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right" indent="2"/>
    </xf>
    <xf numFmtId="166" fontId="3" fillId="8" borderId="1" xfId="2" applyNumberFormat="1" applyFill="1" applyBorder="1" applyAlignment="1">
      <alignment horizontal="right" indent="1"/>
    </xf>
    <xf numFmtId="165" fontId="3" fillId="8" borderId="1" xfId="2" applyNumberFormat="1" applyFill="1" applyBorder="1" applyAlignment="1">
      <alignment horizontal="right" indent="2"/>
    </xf>
    <xf numFmtId="164" fontId="0" fillId="8" borderId="1" xfId="0" applyNumberFormat="1" applyFill="1" applyBorder="1" applyAlignment="1">
      <alignment horizontal="right" indent="1"/>
    </xf>
    <xf numFmtId="166" fontId="3" fillId="7" borderId="1" xfId="2" applyNumberFormat="1" applyFill="1" applyBorder="1" applyAlignment="1">
      <alignment horizontal="right" inden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2" applyFont="1" applyFill="1" applyBorder="1" applyAlignment="1">
      <alignment wrapText="1"/>
    </xf>
    <xf numFmtId="0" fontId="3" fillId="0" borderId="4" xfId="2" applyFont="1" applyFill="1" applyBorder="1" applyAlignment="1">
      <alignment wrapText="1"/>
    </xf>
    <xf numFmtId="0" fontId="3" fillId="0" borderId="3" xfId="2" applyFont="1" applyFill="1" applyBorder="1" applyAlignment="1">
      <alignment wrapText="1"/>
    </xf>
  </cellXfs>
  <cellStyles count="3">
    <cellStyle name="Bad" xfId="1" builtinId="27"/>
    <cellStyle name="Neutral" xfId="2" builtinId="28" customBuiltin="1"/>
    <cellStyle name="Normal" xfId="0" builtinId="0"/>
  </cellStyles>
  <dxfs count="0"/>
  <tableStyles count="0" defaultTableStyle="TableStyleMedium2" defaultPivotStyle="PivotStyleLight16"/>
  <colors>
    <mruColors>
      <color rgb="FFFF99FF"/>
      <color rgb="FFCFA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O45"/>
  <sheetViews>
    <sheetView tabSelected="1" zoomScaleNormal="100" workbookViewId="0">
      <pane ySplit="11" topLeftCell="A12" activePane="bottomLeft" state="frozen"/>
      <selection pane="bottomLeft" activeCell="L42" sqref="L42"/>
    </sheetView>
  </sheetViews>
  <sheetFormatPr defaultRowHeight="11.65" x14ac:dyDescent="0.35"/>
  <cols>
    <col min="1" max="1" width="3.69140625" customWidth="1"/>
    <col min="2" max="5" width="12.69140625" customWidth="1"/>
    <col min="6" max="6" width="18.69140625" customWidth="1"/>
    <col min="7" max="7" width="13.53515625" customWidth="1"/>
    <col min="8" max="8" width="34.69140625" customWidth="1"/>
    <col min="9" max="9" width="7.69140625" customWidth="1"/>
    <col min="10" max="10" width="9.69140625" customWidth="1"/>
    <col min="11" max="11" width="12.69140625" customWidth="1"/>
    <col min="12" max="12" width="13.84375" customWidth="1"/>
    <col min="13" max="13" width="60.69140625" customWidth="1"/>
    <col min="15" max="15" width="20.69140625" customWidth="1"/>
  </cols>
  <sheetData>
    <row r="1" spans="1:15" x14ac:dyDescent="0.35">
      <c r="I1" s="33" t="s">
        <v>42</v>
      </c>
      <c r="J1" s="33"/>
      <c r="K1" s="33"/>
      <c r="L1" s="32"/>
    </row>
    <row r="2" spans="1:15" x14ac:dyDescent="0.35">
      <c r="B2" t="s">
        <v>0</v>
      </c>
      <c r="I2" s="34" t="s">
        <v>43</v>
      </c>
      <c r="J2" s="34"/>
      <c r="K2" s="34"/>
    </row>
    <row r="3" spans="1:15" x14ac:dyDescent="0.35">
      <c r="B3" t="s">
        <v>23</v>
      </c>
      <c r="I3" s="35" t="s">
        <v>33</v>
      </c>
      <c r="J3" s="34" t="s">
        <v>39</v>
      </c>
      <c r="K3" s="34"/>
    </row>
    <row r="4" spans="1:15" x14ac:dyDescent="0.35">
      <c r="A4" s="18"/>
      <c r="B4" t="s">
        <v>59</v>
      </c>
      <c r="I4" s="35" t="s">
        <v>34</v>
      </c>
      <c r="J4" s="34" t="s">
        <v>40</v>
      </c>
      <c r="K4" s="34"/>
    </row>
    <row r="5" spans="1:15" x14ac:dyDescent="0.35">
      <c r="A5" s="13"/>
      <c r="B5" t="s">
        <v>56</v>
      </c>
      <c r="I5" s="35"/>
      <c r="J5" s="34"/>
      <c r="K5" s="34"/>
    </row>
    <row r="6" spans="1:15" x14ac:dyDescent="0.35">
      <c r="A6" s="13"/>
      <c r="B6" t="s">
        <v>58</v>
      </c>
      <c r="I6" s="36" t="s">
        <v>44</v>
      </c>
      <c r="J6" s="34"/>
      <c r="K6" s="34"/>
    </row>
    <row r="7" spans="1:15" x14ac:dyDescent="0.35">
      <c r="A7" s="18"/>
      <c r="I7" s="35" t="s">
        <v>35</v>
      </c>
      <c r="J7" s="34" t="s">
        <v>38</v>
      </c>
      <c r="K7" s="34"/>
    </row>
    <row r="8" spans="1:15" x14ac:dyDescent="0.35">
      <c r="A8" s="18"/>
      <c r="B8" s="18"/>
      <c r="C8" s="18"/>
      <c r="D8" s="18"/>
      <c r="E8" s="18"/>
      <c r="F8" s="18"/>
      <c r="I8" s="35" t="s">
        <v>34</v>
      </c>
      <c r="J8" s="34" t="s">
        <v>41</v>
      </c>
      <c r="K8" s="34"/>
    </row>
    <row r="9" spans="1:15" x14ac:dyDescent="0.35">
      <c r="A9" s="18"/>
      <c r="B9" s="8" t="s">
        <v>13</v>
      </c>
    </row>
    <row r="10" spans="1:15" x14ac:dyDescent="0.35">
      <c r="A10" s="18"/>
      <c r="B10" s="51" t="s">
        <v>1</v>
      </c>
      <c r="C10" s="51" t="s">
        <v>2</v>
      </c>
      <c r="D10" s="51" t="s">
        <v>64</v>
      </c>
      <c r="E10" s="51" t="s">
        <v>65</v>
      </c>
      <c r="F10" s="51" t="s">
        <v>28</v>
      </c>
      <c r="G10" s="51" t="s">
        <v>4</v>
      </c>
      <c r="H10" s="51" t="s">
        <v>5</v>
      </c>
      <c r="I10" s="53" t="s">
        <v>3</v>
      </c>
      <c r="J10" s="53" t="s">
        <v>6</v>
      </c>
      <c r="K10" s="53" t="s">
        <v>12</v>
      </c>
      <c r="L10" s="53" t="s">
        <v>10</v>
      </c>
      <c r="M10" s="51" t="s">
        <v>16</v>
      </c>
    </row>
    <row r="11" spans="1:15" x14ac:dyDescent="0.35">
      <c r="A11" s="18"/>
      <c r="B11" s="52"/>
      <c r="C11" s="52"/>
      <c r="D11" s="52"/>
      <c r="E11" s="52"/>
      <c r="F11" s="52"/>
      <c r="G11" s="52"/>
      <c r="H11" s="52"/>
      <c r="I11" s="54"/>
      <c r="J11" s="54"/>
      <c r="K11" s="54"/>
      <c r="L11" s="54"/>
      <c r="M11" s="52"/>
    </row>
    <row r="12" spans="1:15" x14ac:dyDescent="0.35">
      <c r="A12" s="13"/>
      <c r="B12" s="21">
        <v>660</v>
      </c>
      <c r="C12" s="22">
        <f t="shared" ref="C12:C22" si="0">B12/5280</f>
        <v>0.125</v>
      </c>
      <c r="D12" s="50">
        <f>$B12-($K12/2)</f>
        <v>510</v>
      </c>
      <c r="E12" s="50">
        <f>$B12+($K12/2)</f>
        <v>810</v>
      </c>
      <c r="F12" s="23" t="s">
        <v>29</v>
      </c>
      <c r="G12" s="10" t="s">
        <v>7</v>
      </c>
      <c r="H12" s="2" t="s">
        <v>17</v>
      </c>
      <c r="I12" s="3">
        <v>1</v>
      </c>
      <c r="J12" s="7" t="s">
        <v>21</v>
      </c>
      <c r="K12" s="4">
        <v>300</v>
      </c>
      <c r="L12" s="4">
        <v>8</v>
      </c>
      <c r="M12" s="55" t="s">
        <v>31</v>
      </c>
      <c r="O12" s="27"/>
    </row>
    <row r="13" spans="1:15" x14ac:dyDescent="0.35">
      <c r="A13" s="13"/>
      <c r="B13" s="21">
        <f>ROUND(0.75*5280+520,-1)</f>
        <v>4480</v>
      </c>
      <c r="C13" s="22">
        <f t="shared" si="0"/>
        <v>0.84848484848484851</v>
      </c>
      <c r="D13" s="50">
        <f t="shared" ref="D13:D38" si="1">$B13-($K13/2)</f>
        <v>4427</v>
      </c>
      <c r="E13" s="50">
        <f t="shared" ref="E13:E38" si="2">$B13+($K13/2)</f>
        <v>4533</v>
      </c>
      <c r="F13" s="23" t="s">
        <v>29</v>
      </c>
      <c r="G13" s="10" t="s">
        <v>7</v>
      </c>
      <c r="H13" s="2" t="s">
        <v>19</v>
      </c>
      <c r="I13" s="3">
        <v>1</v>
      </c>
      <c r="J13" s="7" t="s">
        <v>21</v>
      </c>
      <c r="K13" s="4">
        <v>106</v>
      </c>
      <c r="L13" s="4">
        <v>14</v>
      </c>
      <c r="M13" s="56" t="s">
        <v>32</v>
      </c>
      <c r="O13" s="27"/>
    </row>
    <row r="14" spans="1:15" ht="23.25" x14ac:dyDescent="0.35">
      <c r="A14" s="13"/>
      <c r="B14" s="6">
        <f>ROUND(1.25*5280+315,-1)</f>
        <v>6920</v>
      </c>
      <c r="C14" s="5">
        <f t="shared" si="0"/>
        <v>1.3106060606060606</v>
      </c>
      <c r="D14" s="50">
        <f t="shared" si="1"/>
        <v>6682.5</v>
      </c>
      <c r="E14" s="50">
        <f t="shared" si="2"/>
        <v>7157.5</v>
      </c>
      <c r="F14" s="24" t="s">
        <v>30</v>
      </c>
      <c r="G14" s="11" t="s">
        <v>11</v>
      </c>
      <c r="H14" s="2" t="s">
        <v>18</v>
      </c>
      <c r="I14" s="3">
        <v>2</v>
      </c>
      <c r="J14" s="7" t="s">
        <v>15</v>
      </c>
      <c r="K14" s="4">
        <v>475</v>
      </c>
      <c r="L14" s="12" t="s">
        <v>55</v>
      </c>
      <c r="M14" s="57" t="s">
        <v>37</v>
      </c>
      <c r="O14" s="27"/>
    </row>
    <row r="15" spans="1:15" x14ac:dyDescent="0.35">
      <c r="A15" s="13"/>
      <c r="B15" s="6">
        <f>ROUND(1.5*5280+30,-1)</f>
        <v>7950</v>
      </c>
      <c r="C15" s="5">
        <f t="shared" si="0"/>
        <v>1.5056818181818181</v>
      </c>
      <c r="D15" s="50">
        <f t="shared" si="1"/>
        <v>7820</v>
      </c>
      <c r="E15" s="50">
        <f t="shared" si="2"/>
        <v>8080</v>
      </c>
      <c r="F15" s="24" t="s">
        <v>30</v>
      </c>
      <c r="G15" s="10" t="s">
        <v>7</v>
      </c>
      <c r="H15" s="2" t="s">
        <v>20</v>
      </c>
      <c r="I15" s="3">
        <v>2</v>
      </c>
      <c r="J15" s="7" t="s">
        <v>21</v>
      </c>
      <c r="K15" s="4">
        <v>260</v>
      </c>
      <c r="L15" s="4">
        <v>27</v>
      </c>
      <c r="M15" s="56"/>
      <c r="O15" s="27"/>
    </row>
    <row r="16" spans="1:15" ht="23.25" x14ac:dyDescent="0.35">
      <c r="A16" s="13"/>
      <c r="B16" s="6">
        <f>ROUND(2.75*5280+230,-1)</f>
        <v>14750</v>
      </c>
      <c r="C16" s="5">
        <f t="shared" si="0"/>
        <v>2.793560606060606</v>
      </c>
      <c r="D16" s="50">
        <f t="shared" si="1"/>
        <v>14610.5</v>
      </c>
      <c r="E16" s="50">
        <f t="shared" si="2"/>
        <v>14889.5</v>
      </c>
      <c r="F16" s="24" t="s">
        <v>30</v>
      </c>
      <c r="G16" s="11" t="s">
        <v>8</v>
      </c>
      <c r="H16" s="19"/>
      <c r="I16" s="3">
        <v>2</v>
      </c>
      <c r="J16" s="7" t="s">
        <v>21</v>
      </c>
      <c r="K16" s="29">
        <f>24+12*2+8*2+75+(L16)*4</f>
        <v>279</v>
      </c>
      <c r="L16" s="12">
        <v>35</v>
      </c>
      <c r="M16" s="56" t="s">
        <v>60</v>
      </c>
      <c r="O16" s="27"/>
    </row>
    <row r="17" spans="1:15" x14ac:dyDescent="0.35">
      <c r="A17" s="13"/>
      <c r="B17" s="6">
        <f>ROUND(6*5280+115,-1)</f>
        <v>31800</v>
      </c>
      <c r="C17" s="5">
        <f t="shared" si="0"/>
        <v>6.0227272727272725</v>
      </c>
      <c r="D17" s="50">
        <f t="shared" si="1"/>
        <v>31625</v>
      </c>
      <c r="E17" s="50">
        <f t="shared" si="2"/>
        <v>31975</v>
      </c>
      <c r="F17" s="24" t="s">
        <v>30</v>
      </c>
      <c r="G17" s="11" t="s">
        <v>8</v>
      </c>
      <c r="H17" s="2" t="s">
        <v>14</v>
      </c>
      <c r="I17" s="3">
        <v>1</v>
      </c>
      <c r="J17" s="7" t="s">
        <v>21</v>
      </c>
      <c r="K17" s="4">
        <v>350</v>
      </c>
      <c r="L17" s="12">
        <v>31</v>
      </c>
      <c r="M17" s="56"/>
      <c r="O17" s="27"/>
    </row>
    <row r="18" spans="1:15" x14ac:dyDescent="0.35">
      <c r="A18" s="13"/>
      <c r="B18" s="6">
        <f>ROUND(10*5280-410,-1)</f>
        <v>52390</v>
      </c>
      <c r="C18" s="5">
        <f t="shared" si="0"/>
        <v>9.9223484848484844</v>
      </c>
      <c r="D18" s="50">
        <f t="shared" si="1"/>
        <v>52285</v>
      </c>
      <c r="E18" s="50">
        <f t="shared" si="2"/>
        <v>52495</v>
      </c>
      <c r="F18" s="24" t="s">
        <v>30</v>
      </c>
      <c r="G18" s="9" t="s">
        <v>9</v>
      </c>
      <c r="H18" s="19"/>
      <c r="I18" s="3">
        <v>1</v>
      </c>
      <c r="J18" s="7" t="s">
        <v>21</v>
      </c>
      <c r="K18" s="4">
        <v>210</v>
      </c>
      <c r="L18" s="12">
        <v>37</v>
      </c>
      <c r="M18" s="56"/>
      <c r="O18" s="27"/>
    </row>
    <row r="19" spans="1:15" ht="23.25" x14ac:dyDescent="0.35">
      <c r="A19" s="13"/>
      <c r="B19" s="6">
        <f>ROUND(12*5280+250,-1)</f>
        <v>63610</v>
      </c>
      <c r="C19" s="5">
        <f t="shared" si="0"/>
        <v>12.047348484848484</v>
      </c>
      <c r="D19" s="50">
        <f t="shared" si="1"/>
        <v>63110</v>
      </c>
      <c r="E19" s="50">
        <f t="shared" si="2"/>
        <v>64110</v>
      </c>
      <c r="F19" s="24" t="s">
        <v>30</v>
      </c>
      <c r="G19" s="10" t="s">
        <v>7</v>
      </c>
      <c r="H19" s="2" t="s">
        <v>22</v>
      </c>
      <c r="I19" s="3">
        <v>1</v>
      </c>
      <c r="J19" s="7" t="s">
        <v>48</v>
      </c>
      <c r="K19" s="4">
        <v>1000</v>
      </c>
      <c r="L19" s="12">
        <v>168</v>
      </c>
      <c r="M19" s="58" t="s">
        <v>61</v>
      </c>
      <c r="O19" s="27"/>
    </row>
    <row r="20" spans="1:15" x14ac:dyDescent="0.35">
      <c r="A20" s="13"/>
      <c r="B20" s="6">
        <f>ROUND(12*5280+710,-1)</f>
        <v>64070</v>
      </c>
      <c r="C20" s="5">
        <f t="shared" si="0"/>
        <v>12.134469696969697</v>
      </c>
      <c r="D20" s="50">
        <f t="shared" si="1"/>
        <v>63520</v>
      </c>
      <c r="E20" s="50">
        <f t="shared" si="2"/>
        <v>64620</v>
      </c>
      <c r="F20" s="24" t="s">
        <v>30</v>
      </c>
      <c r="G20" s="9" t="s">
        <v>9</v>
      </c>
      <c r="H20" s="2" t="s">
        <v>54</v>
      </c>
      <c r="I20" s="3">
        <v>1</v>
      </c>
      <c r="J20" s="7" t="s">
        <v>48</v>
      </c>
      <c r="K20" s="4">
        <v>1100</v>
      </c>
      <c r="L20" s="12">
        <v>136</v>
      </c>
      <c r="M20" s="58" t="s">
        <v>62</v>
      </c>
      <c r="O20" s="27"/>
    </row>
    <row r="21" spans="1:15" x14ac:dyDescent="0.35">
      <c r="A21" s="13"/>
      <c r="B21" s="6">
        <f>ROUND(13.5*5280-400,-1)</f>
        <v>70880</v>
      </c>
      <c r="C21" s="5">
        <f t="shared" si="0"/>
        <v>13.424242424242424</v>
      </c>
      <c r="D21" s="50">
        <f t="shared" si="1"/>
        <v>70580</v>
      </c>
      <c r="E21" s="50">
        <f t="shared" si="2"/>
        <v>71180</v>
      </c>
      <c r="F21" s="24" t="s">
        <v>30</v>
      </c>
      <c r="G21" s="10" t="s">
        <v>7</v>
      </c>
      <c r="H21" s="2" t="s">
        <v>22</v>
      </c>
      <c r="I21" s="20">
        <v>1</v>
      </c>
      <c r="J21" s="7" t="s">
        <v>48</v>
      </c>
      <c r="K21" s="4">
        <v>600</v>
      </c>
      <c r="L21" s="12">
        <v>84</v>
      </c>
      <c r="M21" s="58" t="s">
        <v>63</v>
      </c>
      <c r="O21" s="27"/>
    </row>
    <row r="22" spans="1:15" ht="12" thickBot="1" x14ac:dyDescent="0.4">
      <c r="A22" s="13"/>
      <c r="B22" s="39">
        <f>ROUND(17.25*5280+560,0)</f>
        <v>91640</v>
      </c>
      <c r="C22" s="40">
        <f t="shared" si="0"/>
        <v>17.356060606060606</v>
      </c>
      <c r="D22" s="50">
        <f t="shared" si="1"/>
        <v>91090</v>
      </c>
      <c r="E22" s="50">
        <f t="shared" si="2"/>
        <v>92190</v>
      </c>
      <c r="F22" s="41" t="s">
        <v>30</v>
      </c>
      <c r="G22" s="42" t="s">
        <v>9</v>
      </c>
      <c r="H22" s="43"/>
      <c r="I22" s="44">
        <v>1</v>
      </c>
      <c r="J22" s="45" t="s">
        <v>48</v>
      </c>
      <c r="K22" s="46">
        <v>1100</v>
      </c>
      <c r="L22" s="46">
        <v>177</v>
      </c>
      <c r="M22" s="59" t="s">
        <v>45</v>
      </c>
      <c r="O22" s="27"/>
    </row>
    <row r="23" spans="1:15" x14ac:dyDescent="0.35">
      <c r="A23" s="13"/>
      <c r="B23" s="6">
        <f>ROUND(22.5*5280+80,0)</f>
        <v>118880</v>
      </c>
      <c r="C23" s="5">
        <f t="shared" ref="C23" si="3">B23/5280</f>
        <v>22.515151515151516</v>
      </c>
      <c r="D23" s="50">
        <f t="shared" si="1"/>
        <v>118670</v>
      </c>
      <c r="E23" s="50">
        <f t="shared" si="2"/>
        <v>119090</v>
      </c>
      <c r="F23" s="25" t="s">
        <v>30</v>
      </c>
      <c r="G23" s="9" t="s">
        <v>9</v>
      </c>
      <c r="H23" s="19"/>
      <c r="I23" s="31">
        <v>2</v>
      </c>
      <c r="J23" s="7" t="s">
        <v>48</v>
      </c>
      <c r="K23" s="29">
        <v>420</v>
      </c>
      <c r="L23" s="29">
        <v>65</v>
      </c>
      <c r="M23" s="60" t="s">
        <v>45</v>
      </c>
      <c r="N23" s="26"/>
      <c r="O23" s="27"/>
    </row>
    <row r="24" spans="1:15" x14ac:dyDescent="0.35">
      <c r="A24" s="13"/>
      <c r="B24" s="6">
        <f>ROUND(22.75*5280+165,0)</f>
        <v>120285</v>
      </c>
      <c r="C24" s="5">
        <f t="shared" ref="C24" si="4">B24/5280</f>
        <v>22.78125</v>
      </c>
      <c r="D24" s="50">
        <f t="shared" si="1"/>
        <v>119997.5</v>
      </c>
      <c r="E24" s="50">
        <f t="shared" si="2"/>
        <v>120572.5</v>
      </c>
      <c r="F24" s="25" t="s">
        <v>30</v>
      </c>
      <c r="G24" s="9" t="s">
        <v>9</v>
      </c>
      <c r="H24" s="19"/>
      <c r="I24" s="31">
        <v>2</v>
      </c>
      <c r="J24" s="7" t="s">
        <v>48</v>
      </c>
      <c r="K24" s="29">
        <v>575</v>
      </c>
      <c r="L24" s="29">
        <v>80</v>
      </c>
      <c r="M24" s="60" t="s">
        <v>45</v>
      </c>
      <c r="N24" s="26"/>
      <c r="O24" s="27"/>
    </row>
    <row r="25" spans="1:15" x14ac:dyDescent="0.35">
      <c r="A25" s="13"/>
      <c r="B25" s="14">
        <f>ROUND(23.75*5280-450,0)</f>
        <v>124950</v>
      </c>
      <c r="C25" s="15">
        <f>B25/5280</f>
        <v>23.664772727272727</v>
      </c>
      <c r="D25" s="50">
        <f t="shared" si="1"/>
        <v>124450</v>
      </c>
      <c r="E25" s="50">
        <f t="shared" si="2"/>
        <v>125450</v>
      </c>
      <c r="F25" s="25" t="s">
        <v>30</v>
      </c>
      <c r="G25" s="16" t="s">
        <v>9</v>
      </c>
      <c r="H25" s="37" t="s">
        <v>24</v>
      </c>
      <c r="I25" s="38">
        <v>1</v>
      </c>
      <c r="J25" s="17" t="s">
        <v>48</v>
      </c>
      <c r="K25" s="28">
        <v>1000</v>
      </c>
      <c r="L25" s="28">
        <v>155</v>
      </c>
      <c r="M25" s="60" t="s">
        <v>45</v>
      </c>
      <c r="N25" s="26"/>
      <c r="O25" s="27"/>
    </row>
    <row r="26" spans="1:15" x14ac:dyDescent="0.35">
      <c r="A26" s="13"/>
      <c r="B26" s="6">
        <f>ROUND(24.5*5280+130,0)</f>
        <v>129490</v>
      </c>
      <c r="C26" s="5">
        <f t="shared" ref="C26:C28" si="5">B26/5280</f>
        <v>24.524621212121211</v>
      </c>
      <c r="D26" s="50">
        <f t="shared" si="1"/>
        <v>128730</v>
      </c>
      <c r="E26" s="50">
        <f t="shared" si="2"/>
        <v>130250</v>
      </c>
      <c r="F26" s="25" t="s">
        <v>30</v>
      </c>
      <c r="G26" s="9" t="s">
        <v>9</v>
      </c>
      <c r="H26" s="30" t="s">
        <v>25</v>
      </c>
      <c r="I26" s="31">
        <v>1</v>
      </c>
      <c r="J26" s="7" t="s">
        <v>48</v>
      </c>
      <c r="K26" s="29">
        <v>1520</v>
      </c>
      <c r="L26" s="29">
        <v>206</v>
      </c>
      <c r="M26" s="60" t="s">
        <v>45</v>
      </c>
      <c r="N26" s="26"/>
      <c r="O26" s="27"/>
    </row>
    <row r="27" spans="1:15" x14ac:dyDescent="0.35">
      <c r="A27" s="13"/>
      <c r="B27" s="6">
        <f>ROUND(51.25*5280-540,0)</f>
        <v>270060</v>
      </c>
      <c r="C27" s="5">
        <f t="shared" si="5"/>
        <v>51.147727272727273</v>
      </c>
      <c r="D27" s="50">
        <f t="shared" si="1"/>
        <v>269780</v>
      </c>
      <c r="E27" s="50">
        <f t="shared" si="2"/>
        <v>270340</v>
      </c>
      <c r="F27" s="25" t="s">
        <v>30</v>
      </c>
      <c r="G27" s="9" t="s">
        <v>9</v>
      </c>
      <c r="H27" s="19"/>
      <c r="I27" s="31">
        <v>1</v>
      </c>
      <c r="J27" s="7" t="s">
        <v>48</v>
      </c>
      <c r="K27" s="29">
        <v>560</v>
      </c>
      <c r="L27" s="29">
        <v>70</v>
      </c>
      <c r="M27" s="60" t="s">
        <v>45</v>
      </c>
      <c r="N27" s="26"/>
      <c r="O27" s="27"/>
    </row>
    <row r="28" spans="1:15" x14ac:dyDescent="0.35">
      <c r="A28" s="13"/>
      <c r="B28" s="6">
        <f>ROUND(54.75*5280-680,0)</f>
        <v>288400</v>
      </c>
      <c r="C28" s="5">
        <f t="shared" si="5"/>
        <v>54.621212121212125</v>
      </c>
      <c r="D28" s="50">
        <f t="shared" si="1"/>
        <v>288155</v>
      </c>
      <c r="E28" s="50">
        <f t="shared" si="2"/>
        <v>288645</v>
      </c>
      <c r="F28" s="25" t="s">
        <v>30</v>
      </c>
      <c r="G28" s="9" t="s">
        <v>9</v>
      </c>
      <c r="H28" s="19"/>
      <c r="I28" s="31">
        <v>1</v>
      </c>
      <c r="J28" s="7" t="s">
        <v>48</v>
      </c>
      <c r="K28" s="29">
        <v>490</v>
      </c>
      <c r="L28" s="29">
        <v>68</v>
      </c>
      <c r="M28" s="60" t="s">
        <v>45</v>
      </c>
      <c r="N28" s="26"/>
      <c r="O28" s="27"/>
    </row>
    <row r="29" spans="1:15" x14ac:dyDescent="0.35">
      <c r="A29" s="13"/>
      <c r="B29" s="6">
        <f>ROUND(54.75*5280-160,0)</f>
        <v>288920</v>
      </c>
      <c r="C29" s="5">
        <f t="shared" ref="C29" si="6">B29/5280</f>
        <v>54.719696969696969</v>
      </c>
      <c r="D29" s="50">
        <f t="shared" si="1"/>
        <v>288590</v>
      </c>
      <c r="E29" s="50">
        <f t="shared" si="2"/>
        <v>289250</v>
      </c>
      <c r="F29" s="25" t="s">
        <v>30</v>
      </c>
      <c r="G29" s="9" t="s">
        <v>9</v>
      </c>
      <c r="H29" s="30" t="s">
        <v>36</v>
      </c>
      <c r="I29" s="31">
        <v>1</v>
      </c>
      <c r="J29" s="7" t="s">
        <v>48</v>
      </c>
      <c r="K29" s="29">
        <v>660</v>
      </c>
      <c r="L29" s="29">
        <v>104</v>
      </c>
      <c r="M29" s="60" t="s">
        <v>45</v>
      </c>
      <c r="N29" s="26"/>
      <c r="O29" s="27"/>
    </row>
    <row r="30" spans="1:15" x14ac:dyDescent="0.35">
      <c r="A30" s="13"/>
      <c r="B30" s="6">
        <f>ROUND(57.75*5280+280,0)</f>
        <v>305200</v>
      </c>
      <c r="C30" s="5">
        <f t="shared" ref="C30:C31" si="7">B30/5280</f>
        <v>57.803030303030305</v>
      </c>
      <c r="D30" s="50">
        <f t="shared" si="1"/>
        <v>305128</v>
      </c>
      <c r="E30" s="50">
        <f t="shared" si="2"/>
        <v>305272</v>
      </c>
      <c r="F30" s="25" t="s">
        <v>30</v>
      </c>
      <c r="G30" s="9" t="s">
        <v>9</v>
      </c>
      <c r="H30" s="30" t="s">
        <v>27</v>
      </c>
      <c r="I30" s="31">
        <v>1</v>
      </c>
      <c r="J30" s="7" t="s">
        <v>21</v>
      </c>
      <c r="K30" s="29">
        <f>24+12*2+(L30+4)*4</f>
        <v>144</v>
      </c>
      <c r="L30" s="29">
        <v>20</v>
      </c>
      <c r="M30" s="58" t="s">
        <v>26</v>
      </c>
      <c r="N30" s="26"/>
      <c r="O30" s="27"/>
    </row>
    <row r="31" spans="1:15" x14ac:dyDescent="0.35">
      <c r="A31" s="13"/>
      <c r="B31" s="6">
        <f>ROUND(59.5*5280+850,0)</f>
        <v>315010</v>
      </c>
      <c r="C31" s="5">
        <f t="shared" si="7"/>
        <v>59.660984848484851</v>
      </c>
      <c r="D31" s="50">
        <f t="shared" si="1"/>
        <v>314936</v>
      </c>
      <c r="E31" s="50">
        <f t="shared" si="2"/>
        <v>315084</v>
      </c>
      <c r="F31" s="25" t="s">
        <v>30</v>
      </c>
      <c r="G31" s="9" t="s">
        <v>9</v>
      </c>
      <c r="H31" s="19"/>
      <c r="I31" s="31">
        <v>1</v>
      </c>
      <c r="J31" s="7" t="s">
        <v>21</v>
      </c>
      <c r="K31" s="29">
        <f>24+12*2+(L31)*4</f>
        <v>148</v>
      </c>
      <c r="L31" s="29">
        <v>25</v>
      </c>
      <c r="M31" s="60" t="s">
        <v>51</v>
      </c>
      <c r="N31" s="26"/>
      <c r="O31" s="27"/>
    </row>
    <row r="32" spans="1:15" x14ac:dyDescent="0.35">
      <c r="A32" s="13"/>
      <c r="B32" s="6">
        <f>ROUND(60*5280-180,0)</f>
        <v>316620</v>
      </c>
      <c r="C32" s="5">
        <f t="shared" ref="C32:C33" si="8">B32/5280</f>
        <v>59.965909090909093</v>
      </c>
      <c r="D32" s="50">
        <f t="shared" si="1"/>
        <v>316548</v>
      </c>
      <c r="E32" s="50">
        <f t="shared" si="2"/>
        <v>316692</v>
      </c>
      <c r="F32" s="25" t="s">
        <v>30</v>
      </c>
      <c r="G32" s="9" t="s">
        <v>9</v>
      </c>
      <c r="H32" s="19"/>
      <c r="I32" s="31">
        <v>1</v>
      </c>
      <c r="J32" s="7" t="s">
        <v>21</v>
      </c>
      <c r="K32" s="29">
        <f>24+12*2+(L32)*4</f>
        <v>144</v>
      </c>
      <c r="L32" s="29">
        <v>24</v>
      </c>
      <c r="M32" s="60" t="s">
        <v>51</v>
      </c>
      <c r="N32" s="26"/>
      <c r="O32" s="27"/>
    </row>
    <row r="33" spans="1:15" x14ac:dyDescent="0.35">
      <c r="A33" s="13"/>
      <c r="B33" s="6">
        <f>ROUND(60.75*5280+440,0)</f>
        <v>321200</v>
      </c>
      <c r="C33" s="5">
        <f t="shared" si="8"/>
        <v>60.833333333333336</v>
      </c>
      <c r="D33" s="50">
        <f t="shared" si="1"/>
        <v>321126</v>
      </c>
      <c r="E33" s="50">
        <f t="shared" si="2"/>
        <v>321274</v>
      </c>
      <c r="F33" s="25" t="s">
        <v>30</v>
      </c>
      <c r="G33" s="9" t="s">
        <v>9</v>
      </c>
      <c r="H33" s="19"/>
      <c r="I33" s="31">
        <v>1</v>
      </c>
      <c r="J33" s="7" t="s">
        <v>21</v>
      </c>
      <c r="K33" s="29">
        <f>24+12*2+(L33)*4</f>
        <v>148</v>
      </c>
      <c r="L33" s="29">
        <v>25</v>
      </c>
      <c r="M33" s="60" t="s">
        <v>51</v>
      </c>
      <c r="N33" s="26"/>
      <c r="O33" s="27"/>
    </row>
    <row r="34" spans="1:15" x14ac:dyDescent="0.35">
      <c r="A34" s="13"/>
      <c r="B34" s="6">
        <f>ROUND(61*5280+650,0)</f>
        <v>322730</v>
      </c>
      <c r="C34" s="5">
        <f t="shared" ref="C34:C36" si="9">B34/5280</f>
        <v>61.123106060606062</v>
      </c>
      <c r="D34" s="50">
        <f t="shared" si="1"/>
        <v>322570</v>
      </c>
      <c r="E34" s="50">
        <f t="shared" si="2"/>
        <v>322890</v>
      </c>
      <c r="F34" s="25" t="s">
        <v>30</v>
      </c>
      <c r="G34" s="9" t="s">
        <v>9</v>
      </c>
      <c r="H34" s="30" t="s">
        <v>36</v>
      </c>
      <c r="I34" s="31">
        <v>1</v>
      </c>
      <c r="J34" s="7" t="s">
        <v>48</v>
      </c>
      <c r="K34" s="29">
        <v>320</v>
      </c>
      <c r="L34" s="29">
        <v>36</v>
      </c>
      <c r="M34" s="60" t="s">
        <v>57</v>
      </c>
      <c r="N34" s="26"/>
      <c r="O34" s="27"/>
    </row>
    <row r="35" spans="1:15" x14ac:dyDescent="0.35">
      <c r="A35" s="13"/>
      <c r="B35" s="6">
        <f>ROUND(67.25*5280-120,0)</f>
        <v>354960</v>
      </c>
      <c r="C35" s="5">
        <f t="shared" si="9"/>
        <v>67.227272727272734</v>
      </c>
      <c r="D35" s="50">
        <f t="shared" si="1"/>
        <v>354650</v>
      </c>
      <c r="E35" s="50">
        <f t="shared" si="2"/>
        <v>355270</v>
      </c>
      <c r="F35" s="25" t="s">
        <v>30</v>
      </c>
      <c r="G35" s="9" t="s">
        <v>9</v>
      </c>
      <c r="H35" s="19"/>
      <c r="I35" s="31">
        <v>1</v>
      </c>
      <c r="J35" s="7" t="s">
        <v>48</v>
      </c>
      <c r="K35" s="29">
        <v>620</v>
      </c>
      <c r="L35" s="29">
        <v>91</v>
      </c>
      <c r="M35" s="60" t="s">
        <v>50</v>
      </c>
      <c r="N35" s="26"/>
      <c r="O35" s="27"/>
    </row>
    <row r="36" spans="1:15" x14ac:dyDescent="0.35">
      <c r="A36" s="13"/>
      <c r="B36" s="6">
        <f>ROUND(77.5*5280-10,0)</f>
        <v>409190</v>
      </c>
      <c r="C36" s="5">
        <f t="shared" si="9"/>
        <v>77.498106060606062</v>
      </c>
      <c r="D36" s="50">
        <f t="shared" si="1"/>
        <v>409112</v>
      </c>
      <c r="E36" s="50">
        <f t="shared" si="2"/>
        <v>409268</v>
      </c>
      <c r="F36" s="25" t="s">
        <v>30</v>
      </c>
      <c r="G36" s="9" t="s">
        <v>9</v>
      </c>
      <c r="H36" s="19"/>
      <c r="I36" s="31">
        <v>1</v>
      </c>
      <c r="J36" s="7" t="s">
        <v>21</v>
      </c>
      <c r="K36" s="29">
        <f>24+12*2+(L36)*4</f>
        <v>156</v>
      </c>
      <c r="L36" s="29">
        <v>27</v>
      </c>
      <c r="M36" s="60" t="s">
        <v>51</v>
      </c>
      <c r="N36" s="26"/>
      <c r="O36" s="27"/>
    </row>
    <row r="37" spans="1:15" x14ac:dyDescent="0.35">
      <c r="A37" s="13"/>
      <c r="B37" s="6">
        <f>ROUND(92*5280-210,0)</f>
        <v>485550</v>
      </c>
      <c r="C37" s="5">
        <f t="shared" ref="C37" si="10">B37/5280</f>
        <v>91.960227272727266</v>
      </c>
      <c r="D37" s="50">
        <f t="shared" si="1"/>
        <v>485406</v>
      </c>
      <c r="E37" s="50">
        <f t="shared" si="2"/>
        <v>485694</v>
      </c>
      <c r="F37" s="25" t="s">
        <v>30</v>
      </c>
      <c r="G37" s="10" t="s">
        <v>7</v>
      </c>
      <c r="H37" s="10" t="s">
        <v>46</v>
      </c>
      <c r="I37" s="31">
        <v>1</v>
      </c>
      <c r="J37" s="7" t="s">
        <v>49</v>
      </c>
      <c r="K37" s="29">
        <f>120+L37*4</f>
        <v>288</v>
      </c>
      <c r="L37" s="29">
        <v>42</v>
      </c>
      <c r="M37" s="58" t="s">
        <v>47</v>
      </c>
      <c r="O37" s="27"/>
    </row>
    <row r="38" spans="1:15" x14ac:dyDescent="0.35">
      <c r="A38" s="13"/>
      <c r="B38" s="47">
        <f>ROUND(4.75*5280+450,0)</f>
        <v>25530</v>
      </c>
      <c r="C38" s="48">
        <f t="shared" ref="C38" si="11">B38/5280</f>
        <v>4.8352272727272725</v>
      </c>
      <c r="D38" s="50">
        <f t="shared" si="1"/>
        <v>25452</v>
      </c>
      <c r="E38" s="50">
        <f t="shared" si="2"/>
        <v>25608</v>
      </c>
      <c r="F38" s="49" t="s">
        <v>52</v>
      </c>
      <c r="G38" s="9" t="s">
        <v>9</v>
      </c>
      <c r="H38" s="1"/>
      <c r="I38" s="31">
        <v>1</v>
      </c>
      <c r="J38" s="7" t="s">
        <v>21</v>
      </c>
      <c r="K38" s="29">
        <f>24+12*2+(L38)*4</f>
        <v>156</v>
      </c>
      <c r="L38" s="29">
        <v>27</v>
      </c>
      <c r="M38" s="58" t="s">
        <v>53</v>
      </c>
      <c r="O38" s="27"/>
    </row>
    <row r="39" spans="1:15" x14ac:dyDescent="0.35">
      <c r="A39" s="18"/>
      <c r="O39" s="27"/>
    </row>
    <row r="40" spans="1:15" x14ac:dyDescent="0.35">
      <c r="A40" s="18"/>
    </row>
    <row r="41" spans="1:15" x14ac:dyDescent="0.35">
      <c r="A41" s="18"/>
    </row>
    <row r="42" spans="1:15" x14ac:dyDescent="0.35">
      <c r="A42" s="18"/>
    </row>
    <row r="43" spans="1:15" x14ac:dyDescent="0.35">
      <c r="A43" s="18"/>
    </row>
    <row r="44" spans="1:15" x14ac:dyDescent="0.35">
      <c r="A44" s="18"/>
    </row>
    <row r="45" spans="1:15" x14ac:dyDescent="0.35">
      <c r="A45" s="18"/>
    </row>
  </sheetData>
  <mergeCells count="12">
    <mergeCell ref="I10:I11"/>
    <mergeCell ref="J10:J11"/>
    <mergeCell ref="K10:K11"/>
    <mergeCell ref="L10:L11"/>
    <mergeCell ref="M10:M11"/>
    <mergeCell ref="B10:B11"/>
    <mergeCell ref="C10:C11"/>
    <mergeCell ref="G10:G11"/>
    <mergeCell ref="F10:F11"/>
    <mergeCell ref="H10:H11"/>
    <mergeCell ref="D10:D11"/>
    <mergeCell ref="E10:E11"/>
  </mergeCells>
  <pageMargins left="0.7" right="0.7" top="0.75" bottom="0.75" header="0.3" footer="0.3"/>
  <pageSetup paperSize="119" scale="98" orientation="landscape" horizontalDpi="1200" verticalDpi="1200" r:id="rId1"/>
  <headerFooter>
    <oddHeader>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J4VZEKYA3FRV-178450024-34</_dlc_DocId>
    <_dlc_DocIdUrl xmlns="1ff7fdbc-33fd-4ea8-a1cf-7d6a075e8d54">
      <Url>https://icfonline.sharepoint.com/sites/EP/00060.19/_layouts/15/DocIdRedir.aspx?ID=J4VZEKYA3FRV-178450024-34</Url>
      <Description>J4VZEKYA3FRV-178450024-34</Description>
    </_dlc_DocIdUrl>
  </documentManagement>
</p:properties>
</file>

<file path=customXml/itemProps1.xml><?xml version="1.0" encoding="utf-8"?>
<ds:datastoreItem xmlns:ds="http://schemas.openxmlformats.org/officeDocument/2006/customXml" ds:itemID="{2D505BEF-570E-4C98-9654-BAD653F89D9F}"/>
</file>

<file path=customXml/itemProps2.xml><?xml version="1.0" encoding="utf-8"?>
<ds:datastoreItem xmlns:ds="http://schemas.openxmlformats.org/officeDocument/2006/customXml" ds:itemID="{7135D487-E8C2-4CBC-AA10-F21F44F0D2D5}"/>
</file>

<file path=customXml/itemProps3.xml><?xml version="1.0" encoding="utf-8"?>
<ds:datastoreItem xmlns:ds="http://schemas.openxmlformats.org/officeDocument/2006/customXml" ds:itemID="{8FF1756A-559B-4B51-BE1E-C4E8A780CB55}"/>
</file>

<file path=customXml/itemProps4.xml><?xml version="1.0" encoding="utf-8"?>
<ds:datastoreItem xmlns:ds="http://schemas.openxmlformats.org/officeDocument/2006/customXml" ds:itemID="{BF2EFF39-FEA9-488C-A79F-AF8CF2756E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Draw</vt:lpstr>
    </vt:vector>
  </TitlesOfParts>
  <Company>HDR,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Graff, Peter J</dc:creator>
  <cp:lastModifiedBy>GraceAnne Lourie</cp:lastModifiedBy>
  <cp:lastPrinted>2018-12-31T20:35:49Z</cp:lastPrinted>
  <dcterms:created xsi:type="dcterms:W3CDTF">2018-12-31T16:03:31Z</dcterms:created>
  <dcterms:modified xsi:type="dcterms:W3CDTF">2019-09-09T14:13:12Z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80da9fdc-8a7d-4d74-be89-f70ab066ce3d</vt:lpwstr>
  </property>
</Properties>
</file>